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7C951CB2-66D2-4139-8EEC-FE4FC6404FA3}" xr6:coauthVersionLast="46" xr6:coauthVersionMax="46" xr10:uidLastSave="{00000000-0000-0000-0000-000000000000}"/>
  <bookViews>
    <workbookView xWindow="36645" yWindow="2055" windowWidth="32475" windowHeight="27795" xr2:uid="{00000000-000D-0000-FFFF-FFFF00000000}"/>
  </bookViews>
  <sheets>
    <sheet name="REKAPITULACE" sheetId="1" r:id="rId1"/>
    <sheet name="Spojkování rozvaděčů" sheetId="5" r:id="rId2"/>
  </sheets>
  <externalReferences>
    <externalReference r:id="rId3"/>
  </externalReferences>
  <definedNames>
    <definedName name="_xlnm._FilterDatabase" localSheetId="1" hidden="1">'Spojkování rozvaděčů'!$A$6:$G$20</definedName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5" l="1"/>
  <c r="G39" i="5"/>
  <c r="G25" i="5"/>
  <c r="G12" i="5"/>
  <c r="G58" i="5"/>
  <c r="G44" i="5"/>
  <c r="G30" i="5"/>
  <c r="G17" i="5" l="1"/>
  <c r="G11" i="5"/>
  <c r="G16" i="5"/>
  <c r="G9" i="5"/>
  <c r="G19" i="5"/>
  <c r="G15" i="5"/>
  <c r="G20" i="5"/>
  <c r="G18" i="5"/>
  <c r="G32" i="5"/>
  <c r="G28" i="5"/>
  <c r="G33" i="5"/>
  <c r="G31" i="5"/>
  <c r="G46" i="5"/>
  <c r="G42" i="5"/>
  <c r="G47" i="5"/>
  <c r="G45" i="5"/>
  <c r="G60" i="5"/>
  <c r="G56" i="5"/>
  <c r="G61" i="5"/>
  <c r="G59" i="5"/>
  <c r="G50" i="5" l="1"/>
  <c r="G57" i="5"/>
  <c r="G55" i="5" s="1"/>
  <c r="G52" i="5"/>
  <c r="G22" i="5"/>
  <c r="G29" i="5"/>
  <c r="G27" i="5" s="1"/>
  <c r="G24" i="5"/>
  <c r="G13" i="5"/>
  <c r="G8" i="5" s="1"/>
  <c r="G36" i="5"/>
  <c r="G43" i="5"/>
  <c r="G41" i="5" s="1"/>
  <c r="G38" i="5"/>
  <c r="G14" i="5"/>
  <c r="G40" i="5" l="1"/>
  <c r="G35" i="5" s="1"/>
  <c r="G26" i="5"/>
  <c r="G21" i="5" s="1"/>
  <c r="G54" i="5"/>
  <c r="G49" i="5" s="1"/>
  <c r="G63" i="5" l="1"/>
  <c r="F7" i="1"/>
  <c r="F8" i="1" l="1"/>
  <c r="H7" i="1"/>
  <c r="H8" i="1" s="1"/>
  <c r="H10" i="1" s="1"/>
  <c r="H12" i="1" s="1"/>
</calcChain>
</file>

<file path=xl/sharedStrings.xml><?xml version="1.0" encoding="utf-8"?>
<sst xmlns="http://schemas.openxmlformats.org/spreadsheetml/2006/main" count="124" uniqueCount="49">
  <si>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</si>
  <si>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</si>
  <si>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</si>
  <si>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</si>
  <si>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</si>
  <si>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</si>
  <si>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</si>
  <si>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</si>
  <si>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</si>
  <si>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</si>
  <si>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</si>
  <si>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</si>
  <si>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</si>
  <si>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kpl</t>
  </si>
  <si>
    <t>REKAPITULACE  STAVEBNÍCH  DÍLŮ</t>
  </si>
  <si>
    <t>Stavební díl</t>
  </si>
  <si>
    <t>HSV</t>
  </si>
  <si>
    <t>NP 1</t>
  </si>
  <si>
    <t>Prodloužení kabelové trasy do nového rozvaděče</t>
  </si>
  <si>
    <t>Propojovací systém se umístí do stávajícího rozvaděče, referenční typ S110® Field-Terminated 19 Inch Panels</t>
  </si>
  <si>
    <t>Příslušenství k spojkovému bloku</t>
  </si>
  <si>
    <t>Podružný materiál 5%</t>
  </si>
  <si>
    <t>Vysvazkování kabeláže</t>
  </si>
  <si>
    <t>Montáž konektoru pro připojení kabelů</t>
  </si>
  <si>
    <t>Spojkový bolk pro 100 párů kabelu UTP, min. CAT.5E, 1U</t>
  </si>
  <si>
    <t>Odzbrojení stávajícího rozvaděče</t>
  </si>
  <si>
    <t>Montáž spojovacího bloku do RACK vč zapojení</t>
  </si>
  <si>
    <t>Rozvaděče propoj</t>
  </si>
  <si>
    <t>Ukončení kabelu UTP na kabelové spojce</t>
  </si>
  <si>
    <t>Kontrolní měření kabeláže bez protokolu o měření</t>
  </si>
  <si>
    <t>CELKEM Spojkování rozvaděčů:</t>
  </si>
  <si>
    <t>Cena celkem (bez DPH):</t>
  </si>
  <si>
    <t>Sazba DPH 21%</t>
  </si>
  <si>
    <t>Propoje rozvaděčů</t>
  </si>
  <si>
    <t>Cena vč. DPH:</t>
  </si>
  <si>
    <t>Přepojení rozvaděče A2 - Montáž materiálu:</t>
  </si>
  <si>
    <t>Přepojení rozvaděče A2 - Dodávka materiálu:</t>
  </si>
  <si>
    <t>Přepojení rozvaděče A3 - Dodávka materiálu:</t>
  </si>
  <si>
    <t>Přepojení rozvaděče A3 - Montáž materiálu:</t>
  </si>
  <si>
    <t>Přepojení rozvaděče B1 - Dodávka materiálu:</t>
  </si>
  <si>
    <t>Přepojení rozvaděče B1 - Montáž materiálu:</t>
  </si>
  <si>
    <t>Přepojení rozvaděče E1 - Dodávka materiálu:</t>
  </si>
  <si>
    <t>Přepojení rozvaděče E1 - Montáž materiálu:</t>
  </si>
  <si>
    <t>FN Brno, 
Porodnické oddělení - provedení propoje nových rozvaděčů</t>
  </si>
  <si>
    <t>Spojkování rozvaděčů</t>
  </si>
  <si>
    <t>PDM -D1.03.02a - Spojování rozvaděčů</t>
  </si>
  <si>
    <t xml:space="preserve">Úprava rozvaděčů </t>
  </si>
  <si>
    <t>Silový napájecí rozvod, Kabeláž, 2x zásuvka, 2x 16A, včetně uzemnění a montáže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</si>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</sst>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15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1" fontId="6" fillId="2" borderId="13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left"/>
    </xf>
    <xf numFmtId="0" fontId="6" fillId="2" borderId="14" xfId="1" applyFont="1" applyFill="1" applyBorder="1"/>
    <xf numFmtId="0" fontId="3" fillId="2" borderId="15" xfId="1" applyFont="1" applyFill="1" applyBorder="1" applyAlignment="1">
      <alignment horizontal="center"/>
    </xf>
    <xf numFmtId="0" fontId="3" fillId="2" borderId="15" xfId="1" applyNumberFormat="1" applyFont="1" applyFill="1" applyBorder="1" applyAlignment="1"/>
    <xf numFmtId="0" fontId="3" fillId="2" borderId="15" xfId="1" applyNumberFormat="1" applyFont="1" applyFill="1" applyBorder="1" applyAlignment="1">
      <alignment horizontal="right"/>
    </xf>
    <xf numFmtId="0" fontId="3" fillId="2" borderId="16" xfId="1" applyNumberFormat="1" applyFont="1" applyFill="1" applyBorder="1" applyAlignment="1">
      <alignment horizontal="right"/>
    </xf>
    <xf numFmtId="1" fontId="6" fillId="4" borderId="17" xfId="1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left" vertical="top"/>
    </xf>
    <xf numFmtId="0" fontId="9" fillId="4" borderId="18" xfId="0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right" vertical="top"/>
    </xf>
    <xf numFmtId="0" fontId="8" fillId="0" borderId="19" xfId="0" applyFont="1" applyBorder="1" applyAlignment="1">
      <alignment vertical="top" wrapText="1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1" fontId="8" fillId="2" borderId="19" xfId="1" applyNumberFormat="1" applyFont="1" applyFill="1" applyBorder="1" applyAlignment="1">
      <alignment horizontal="center" vertical="top"/>
    </xf>
    <xf numFmtId="0" fontId="8" fillId="0" borderId="19" xfId="0" applyFont="1" applyBorder="1" applyAlignment="1">
      <alignment horizontal="left" vertical="top"/>
    </xf>
    <xf numFmtId="164" fontId="8" fillId="2" borderId="20" xfId="0" applyNumberFormat="1" applyFont="1" applyFill="1" applyBorder="1" applyAlignment="1" applyProtection="1">
      <alignment horizontal="right" vertical="top"/>
      <protection locked="0"/>
    </xf>
    <xf numFmtId="164" fontId="8" fillId="2" borderId="21" xfId="0" applyNumberFormat="1" applyFont="1" applyFill="1" applyBorder="1" applyAlignment="1" applyProtection="1">
      <alignment horizontal="right" vertical="top"/>
      <protection locked="0"/>
    </xf>
    <xf numFmtId="0" fontId="8" fillId="2" borderId="21" xfId="0" applyFont="1" applyFill="1" applyBorder="1" applyAlignment="1" applyProtection="1">
      <alignment horizontal="center" vertical="top"/>
      <protection locked="0"/>
    </xf>
    <xf numFmtId="0" fontId="8" fillId="2" borderId="19" xfId="0" applyFont="1" applyFill="1" applyBorder="1" applyAlignment="1" applyProtection="1">
      <alignment horizontal="center" vertical="top"/>
      <protection locked="0"/>
    </xf>
    <xf numFmtId="1" fontId="10" fillId="0" borderId="22" xfId="1" applyNumberFormat="1" applyFont="1" applyFill="1" applyBorder="1" applyAlignment="1">
      <alignment horizontal="left" vertical="top"/>
    </xf>
    <xf numFmtId="0" fontId="8" fillId="0" borderId="23" xfId="0" applyFont="1" applyFill="1" applyBorder="1" applyAlignment="1">
      <alignment horizontal="left" vertical="top"/>
    </xf>
    <xf numFmtId="0" fontId="8" fillId="0" borderId="23" xfId="0" applyFont="1" applyFill="1" applyBorder="1" applyAlignment="1">
      <alignment vertical="top" wrapText="1"/>
    </xf>
    <xf numFmtId="2" fontId="8" fillId="0" borderId="23" xfId="1" applyNumberFormat="1" applyFont="1" applyFill="1" applyBorder="1" applyAlignment="1">
      <alignment vertical="top"/>
    </xf>
    <xf numFmtId="2" fontId="8" fillId="0" borderId="23" xfId="0" applyNumberFormat="1" applyFont="1" applyFill="1" applyBorder="1" applyAlignment="1" applyProtection="1">
      <alignment horizontal="right" vertical="top"/>
      <protection locked="0"/>
    </xf>
    <xf numFmtId="165" fontId="10" fillId="0" borderId="24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/>
    </xf>
    <xf numFmtId="49" fontId="6" fillId="5" borderId="22" xfId="0" applyNumberFormat="1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0" fillId="0" borderId="0" xfId="0" applyBorder="1"/>
    <xf numFmtId="49" fontId="7" fillId="0" borderId="25" xfId="0" applyNumberFormat="1" applyFont="1" applyBorder="1"/>
    <xf numFmtId="0" fontId="7" fillId="0" borderId="0" xfId="0" applyFont="1" applyBorder="1"/>
    <xf numFmtId="0" fontId="6" fillId="5" borderId="22" xfId="0" applyFont="1" applyFill="1" applyBorder="1"/>
    <xf numFmtId="0" fontId="6" fillId="5" borderId="23" xfId="0" applyFont="1" applyFill="1" applyBorder="1"/>
    <xf numFmtId="0" fontId="9" fillId="0" borderId="0" xfId="0" applyFont="1"/>
    <xf numFmtId="3" fontId="13" fillId="0" borderId="0" xfId="0" applyNumberFormat="1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9" xfId="1" applyNumberFormat="1" applyFont="1" applyFill="1" applyBorder="1" applyAlignment="1">
      <alignment vertical="top"/>
    </xf>
    <xf numFmtId="0" fontId="1" fillId="4" borderId="18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3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2" fontId="8" fillId="0" borderId="19" xfId="1" applyNumberFormat="1" applyFont="1" applyFill="1" applyBorder="1" applyAlignment="1">
      <alignment horizontal="right" vertical="top"/>
    </xf>
    <xf numFmtId="1" fontId="8" fillId="2" borderId="21" xfId="1" applyNumberFormat="1" applyFont="1" applyFill="1" applyBorder="1" applyAlignment="1">
      <alignment horizontal="center" vertical="top"/>
    </xf>
    <xf numFmtId="0" fontId="8" fillId="0" borderId="21" xfId="0" applyFont="1" applyBorder="1" applyAlignment="1">
      <alignment horizontal="left" vertical="top"/>
    </xf>
    <xf numFmtId="0" fontId="8" fillId="0" borderId="27" xfId="0" applyFont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1" fontId="8" fillId="2" borderId="20" xfId="1" applyNumberFormat="1" applyFont="1" applyFill="1" applyBorder="1" applyAlignment="1">
      <alignment horizontal="center" vertical="top"/>
    </xf>
    <xf numFmtId="0" fontId="8" fillId="0" borderId="20" xfId="0" applyFont="1" applyBorder="1" applyAlignment="1">
      <alignment horizontal="left" vertical="top"/>
    </xf>
    <xf numFmtId="0" fontId="8" fillId="0" borderId="20" xfId="0" applyFont="1" applyBorder="1" applyAlignment="1">
      <alignment vertical="top" wrapText="1"/>
    </xf>
    <xf numFmtId="0" fontId="8" fillId="2" borderId="20" xfId="0" applyFont="1" applyFill="1" applyBorder="1" applyAlignment="1" applyProtection="1">
      <alignment horizontal="center" vertical="top"/>
      <protection locked="0"/>
    </xf>
    <xf numFmtId="2" fontId="8" fillId="0" borderId="20" xfId="1" applyNumberFormat="1" applyFont="1" applyFill="1" applyBorder="1" applyAlignment="1">
      <alignment horizontal="right" vertical="top"/>
    </xf>
    <xf numFmtId="1" fontId="8" fillId="2" borderId="17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0" fontId="8" fillId="2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horizontal="right" vertical="top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64" fontId="8" fillId="2" borderId="12" xfId="0" applyNumberFormat="1" applyFont="1" applyFill="1" applyBorder="1" applyAlignment="1" applyProtection="1">
      <alignment horizontal="right" vertical="top"/>
      <protection locked="0"/>
    </xf>
    <xf numFmtId="0" fontId="15" fillId="0" borderId="18" xfId="0" applyFont="1" applyBorder="1" applyAlignment="1">
      <alignment vertical="top"/>
    </xf>
    <xf numFmtId="165" fontId="6" fillId="5" borderId="23" xfId="0" applyNumberFormat="1" applyFont="1" applyFill="1" applyBorder="1" applyAlignment="1"/>
    <xf numFmtId="0" fontId="6" fillId="5" borderId="23" xfId="0" applyFont="1" applyFill="1" applyBorder="1" applyAlignment="1"/>
    <xf numFmtId="165" fontId="6" fillId="5" borderId="23" xfId="0" applyNumberFormat="1" applyFont="1" applyFill="1" applyBorder="1" applyAlignment="1">
      <alignment horizontal="center"/>
    </xf>
    <xf numFmtId="165" fontId="6" fillId="5" borderId="24" xfId="0" applyNumberFormat="1" applyFont="1" applyFill="1" applyBorder="1" applyAlignment="1">
      <alignment horizontal="center"/>
    </xf>
    <xf numFmtId="165" fontId="3" fillId="0" borderId="25" xfId="0" applyNumberFormat="1" applyFont="1" applyBorder="1" applyAlignment="1">
      <alignment horizontal="center"/>
    </xf>
    <xf numFmtId="165" fontId="3" fillId="0" borderId="26" xfId="0" applyNumberFormat="1" applyFont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2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9"/>
  <sheetViews>
    <sheetView tabSelected="1" workbookViewId="0">
      <selection activeCell="H19" sqref="H19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90" t="s">
        <v>1</v>
      </c>
      <c r="B1" s="91"/>
      <c r="C1" s="98" t="s">
        <v>45</v>
      </c>
      <c r="D1" s="99"/>
      <c r="E1" s="99"/>
      <c r="F1" s="100"/>
      <c r="G1" s="6" t="s">
        <v>48</v>
      </c>
      <c r="H1" s="104"/>
      <c r="I1" s="105"/>
    </row>
    <row r="2" spans="1:9" ht="15.75" thickBot="1" x14ac:dyDescent="0.3">
      <c r="A2" s="92" t="s">
        <v>2</v>
      </c>
      <c r="B2" s="93"/>
      <c r="C2" s="101"/>
      <c r="D2" s="102"/>
      <c r="E2" s="102"/>
      <c r="F2" s="103"/>
      <c r="G2" s="94" t="s">
        <v>46</v>
      </c>
      <c r="H2" s="95"/>
      <c r="I2" s="96"/>
    </row>
    <row r="3" spans="1:9" ht="15.75" thickTop="1" x14ac:dyDescent="0.25">
      <c r="A3" s="42"/>
      <c r="B3" s="42"/>
      <c r="C3" s="42"/>
      <c r="D3" s="42"/>
      <c r="E3" s="43"/>
      <c r="F3" s="42"/>
      <c r="G3" s="42"/>
      <c r="H3" s="42"/>
    </row>
    <row r="4" spans="1:9" ht="19.5" customHeight="1" x14ac:dyDescent="0.25">
      <c r="A4" s="44" t="s">
        <v>14</v>
      </c>
      <c r="B4" s="45"/>
      <c r="C4" s="45"/>
      <c r="D4" s="46"/>
      <c r="E4" s="45"/>
      <c r="F4" s="45"/>
      <c r="G4" s="45"/>
      <c r="H4" s="45"/>
    </row>
    <row r="5" spans="1:9" ht="15.75" thickBot="1" x14ac:dyDescent="0.3">
      <c r="A5" s="42"/>
      <c r="B5" s="42"/>
      <c r="C5" s="42"/>
      <c r="D5" s="42"/>
      <c r="E5" s="42"/>
      <c r="F5" s="42"/>
      <c r="G5" s="42"/>
      <c r="H5" s="42"/>
    </row>
    <row r="6" spans="1:9" s="49" customFormat="1" ht="15.75" thickBot="1" x14ac:dyDescent="0.3">
      <c r="A6" s="47"/>
      <c r="B6" s="48" t="s">
        <v>15</v>
      </c>
      <c r="C6" s="48"/>
      <c r="D6" s="48"/>
      <c r="E6" s="48"/>
      <c r="F6" s="97" t="s">
        <v>33</v>
      </c>
      <c r="G6" s="89"/>
      <c r="H6" s="97" t="s">
        <v>16</v>
      </c>
      <c r="I6" s="89"/>
    </row>
    <row r="7" spans="1:9" s="49" customFormat="1" ht="15.75" thickBot="1" x14ac:dyDescent="0.3">
      <c r="A7" s="50" t="s">
        <v>17</v>
      </c>
      <c r="B7" s="51" t="s">
        <v>44</v>
      </c>
      <c r="C7" s="43"/>
      <c r="D7" s="43"/>
      <c r="E7" s="43"/>
      <c r="F7" s="86">
        <f>'Spojkování rozvaděčů'!G63</f>
        <v>0</v>
      </c>
      <c r="G7" s="87"/>
      <c r="H7" s="86">
        <f>F7</f>
        <v>0</v>
      </c>
      <c r="I7" s="87"/>
    </row>
    <row r="8" spans="1:9" s="54" customFormat="1" ht="13.5" thickBot="1" x14ac:dyDescent="0.25">
      <c r="A8" s="52" t="s">
        <v>31</v>
      </c>
      <c r="B8" s="53"/>
      <c r="C8" s="53"/>
      <c r="D8" s="53"/>
      <c r="E8" s="53"/>
      <c r="F8" s="88">
        <f>SUM(F7:G7)</f>
        <v>0</v>
      </c>
      <c r="G8" s="89"/>
      <c r="H8" s="88">
        <f>SUM(H7:I7)</f>
        <v>0</v>
      </c>
      <c r="I8" s="89"/>
    </row>
    <row r="9" spans="1:9" ht="15.75" thickBot="1" x14ac:dyDescent="0.3">
      <c r="A9" s="43"/>
      <c r="B9" s="43"/>
      <c r="C9" s="43"/>
      <c r="D9" s="43"/>
      <c r="E9" s="43"/>
      <c r="F9" s="43"/>
      <c r="G9" s="43"/>
      <c r="H9" s="43"/>
    </row>
    <row r="10" spans="1:9" ht="15.75" thickBot="1" x14ac:dyDescent="0.3">
      <c r="A10" s="52" t="s">
        <v>32</v>
      </c>
      <c r="B10" s="53"/>
      <c r="C10" s="53"/>
      <c r="D10" s="82"/>
      <c r="E10" s="83"/>
      <c r="F10" s="82"/>
      <c r="G10" s="83"/>
      <c r="H10" s="84">
        <f>H8*0.21</f>
        <v>0</v>
      </c>
      <c r="I10" s="85"/>
    </row>
    <row r="11" spans="1:9" ht="15.75" thickBot="1" x14ac:dyDescent="0.3">
      <c r="E11" s="55"/>
      <c r="F11" s="56"/>
      <c r="G11" s="56"/>
      <c r="H11" s="57"/>
    </row>
    <row r="12" spans="1:9" ht="15.75" thickBot="1" x14ac:dyDescent="0.3">
      <c r="A12" s="52" t="s">
        <v>34</v>
      </c>
      <c r="B12" s="53"/>
      <c r="C12" s="53"/>
      <c r="D12" s="82"/>
      <c r="E12" s="83"/>
      <c r="F12" s="82"/>
      <c r="G12" s="83"/>
      <c r="H12" s="84">
        <f>H10+H8</f>
        <v>0</v>
      </c>
      <c r="I12" s="85"/>
    </row>
    <row r="13" spans="1:9" x14ac:dyDescent="0.25">
      <c r="E13" s="55"/>
      <c r="F13" s="56"/>
      <c r="G13" s="56"/>
      <c r="H13" s="57"/>
    </row>
    <row r="14" spans="1:9" x14ac:dyDescent="0.25">
      <c r="E14" s="55"/>
      <c r="F14" s="56"/>
      <c r="G14" s="56"/>
      <c r="H14" s="57"/>
    </row>
    <row r="15" spans="1:9" x14ac:dyDescent="0.25">
      <c r="E15" s="55"/>
      <c r="F15" s="56"/>
      <c r="G15" s="56"/>
      <c r="H15" s="57"/>
    </row>
    <row r="16" spans="1:9" x14ac:dyDescent="0.25">
      <c r="E16" s="55"/>
      <c r="F16" s="56"/>
      <c r="G16" s="56"/>
      <c r="H16" s="57"/>
    </row>
    <row r="17" spans="5:8" x14ac:dyDescent="0.25">
      <c r="E17" s="55"/>
      <c r="F17" s="56"/>
      <c r="G17" s="56"/>
      <c r="H17" s="57"/>
    </row>
    <row r="18" spans="5:8" x14ac:dyDescent="0.25">
      <c r="E18" s="55"/>
      <c r="F18" s="56"/>
      <c r="G18" s="56"/>
      <c r="H18" s="57"/>
    </row>
    <row r="19" spans="5:8" x14ac:dyDescent="0.25">
      <c r="E19" s="55"/>
      <c r="F19" s="56"/>
      <c r="G19" s="56"/>
      <c r="H19" s="57"/>
    </row>
    <row r="20" spans="5:8" x14ac:dyDescent="0.25">
      <c r="E20" s="55"/>
      <c r="F20" s="56"/>
      <c r="G20" s="56"/>
      <c r="H20" s="57"/>
    </row>
    <row r="21" spans="5:8" x14ac:dyDescent="0.25">
      <c r="E21" s="55"/>
      <c r="F21" s="56"/>
      <c r="G21" s="56"/>
      <c r="H21" s="57"/>
    </row>
    <row r="22" spans="5:8" x14ac:dyDescent="0.25">
      <c r="E22" s="55"/>
      <c r="F22" s="56"/>
      <c r="G22" s="56"/>
      <c r="H22" s="57"/>
    </row>
    <row r="23" spans="5:8" x14ac:dyDescent="0.25">
      <c r="E23" s="55"/>
      <c r="F23" s="56"/>
      <c r="G23" s="56"/>
      <c r="H23" s="57"/>
    </row>
    <row r="24" spans="5:8" x14ac:dyDescent="0.25">
      <c r="E24" s="55"/>
      <c r="F24" s="56"/>
      <c r="G24" s="56"/>
      <c r="H24" s="57"/>
    </row>
    <row r="25" spans="5:8" x14ac:dyDescent="0.25">
      <c r="E25" s="55"/>
      <c r="F25" s="56"/>
      <c r="G25" s="56"/>
      <c r="H25" s="57"/>
    </row>
    <row r="26" spans="5:8" x14ac:dyDescent="0.25">
      <c r="E26" s="55"/>
      <c r="F26" s="56"/>
      <c r="G26" s="56"/>
      <c r="H26" s="57"/>
    </row>
    <row r="27" spans="5:8" x14ac:dyDescent="0.25">
      <c r="E27" s="55"/>
      <c r="F27" s="56"/>
      <c r="G27" s="56"/>
      <c r="H27" s="57"/>
    </row>
    <row r="28" spans="5:8" x14ac:dyDescent="0.25">
      <c r="E28" s="55"/>
      <c r="F28" s="56"/>
      <c r="G28" s="56"/>
      <c r="H28" s="57"/>
    </row>
    <row r="29" spans="5:8" x14ac:dyDescent="0.25">
      <c r="E29" s="55"/>
      <c r="F29" s="56"/>
      <c r="G29" s="56"/>
      <c r="H29" s="57"/>
    </row>
    <row r="30" spans="5:8" x14ac:dyDescent="0.25">
      <c r="E30" s="55"/>
      <c r="F30" s="56"/>
      <c r="G30" s="56"/>
      <c r="H30" s="57"/>
    </row>
    <row r="31" spans="5:8" x14ac:dyDescent="0.25">
      <c r="E31" s="55"/>
      <c r="F31" s="56"/>
      <c r="G31" s="56"/>
      <c r="H31" s="57"/>
    </row>
    <row r="32" spans="5:8" x14ac:dyDescent="0.25">
      <c r="E32" s="55"/>
      <c r="F32" s="56"/>
      <c r="G32" s="56"/>
      <c r="H32" s="57"/>
    </row>
    <row r="33" spans="5:8" x14ac:dyDescent="0.25">
      <c r="E33" s="55"/>
      <c r="F33" s="56"/>
      <c r="G33" s="56"/>
      <c r="H33" s="57"/>
    </row>
    <row r="34" spans="5:8" x14ac:dyDescent="0.25">
      <c r="E34" s="55"/>
      <c r="F34" s="56"/>
      <c r="G34" s="56"/>
      <c r="H34" s="57"/>
    </row>
    <row r="35" spans="5:8" x14ac:dyDescent="0.25">
      <c r="E35" s="55"/>
      <c r="F35" s="56"/>
      <c r="G35" s="56"/>
      <c r="H35" s="57"/>
    </row>
    <row r="36" spans="5:8" x14ac:dyDescent="0.25">
      <c r="E36" s="55"/>
      <c r="F36" s="56"/>
      <c r="G36" s="56"/>
      <c r="H36" s="57"/>
    </row>
    <row r="37" spans="5:8" x14ac:dyDescent="0.25">
      <c r="E37" s="55"/>
      <c r="F37" s="56"/>
      <c r="G37" s="56"/>
      <c r="H37" s="57"/>
    </row>
    <row r="38" spans="5:8" x14ac:dyDescent="0.25">
      <c r="E38" s="55"/>
      <c r="F38" s="56"/>
      <c r="G38" s="56"/>
      <c r="H38" s="57"/>
    </row>
    <row r="39" spans="5:8" x14ac:dyDescent="0.25">
      <c r="E39" s="55"/>
      <c r="F39" s="56"/>
      <c r="G39" s="56"/>
      <c r="H39" s="57"/>
    </row>
    <row r="40" spans="5:8" x14ac:dyDescent="0.25">
      <c r="E40" s="55"/>
      <c r="F40" s="56"/>
      <c r="G40" s="56"/>
      <c r="H40" s="57"/>
    </row>
    <row r="41" spans="5:8" x14ac:dyDescent="0.25">
      <c r="E41" s="55"/>
      <c r="F41" s="56"/>
      <c r="G41" s="56"/>
      <c r="H41" s="57"/>
    </row>
    <row r="42" spans="5:8" x14ac:dyDescent="0.25">
      <c r="E42" s="55"/>
      <c r="F42" s="56"/>
      <c r="G42" s="56"/>
      <c r="H42" s="57"/>
    </row>
    <row r="43" spans="5:8" x14ac:dyDescent="0.25">
      <c r="E43" s="55"/>
      <c r="F43" s="56"/>
      <c r="G43" s="56"/>
      <c r="H43" s="57"/>
    </row>
    <row r="44" spans="5:8" x14ac:dyDescent="0.25">
      <c r="E44" s="55"/>
      <c r="F44" s="56"/>
      <c r="G44" s="56"/>
      <c r="H44" s="57"/>
    </row>
    <row r="45" spans="5:8" x14ac:dyDescent="0.25">
      <c r="E45" s="55"/>
      <c r="F45" s="56"/>
      <c r="G45" s="56"/>
      <c r="H45" s="57"/>
    </row>
    <row r="46" spans="5:8" x14ac:dyDescent="0.25">
      <c r="E46" s="55"/>
      <c r="F46" s="56"/>
      <c r="G46" s="56"/>
      <c r="H46" s="57"/>
    </row>
    <row r="47" spans="5:8" x14ac:dyDescent="0.25">
      <c r="E47" s="55"/>
      <c r="F47" s="56"/>
      <c r="G47" s="56"/>
      <c r="H47" s="57"/>
    </row>
    <row r="48" spans="5:8" x14ac:dyDescent="0.25">
      <c r="E48" s="55"/>
      <c r="F48" s="56"/>
      <c r="G48" s="56"/>
      <c r="H48" s="57"/>
    </row>
    <row r="49" spans="5:8" x14ac:dyDescent="0.25">
      <c r="E49" s="55"/>
      <c r="F49" s="56"/>
      <c r="G49" s="56"/>
      <c r="H49" s="57"/>
    </row>
    <row r="50" spans="5:8" x14ac:dyDescent="0.25">
      <c r="E50" s="55"/>
      <c r="F50" s="56"/>
      <c r="G50" s="56"/>
      <c r="H50" s="57"/>
    </row>
    <row r="51" spans="5:8" x14ac:dyDescent="0.25">
      <c r="E51" s="55"/>
      <c r="F51" s="56"/>
      <c r="G51" s="56"/>
      <c r="H51" s="57"/>
    </row>
    <row r="52" spans="5:8" x14ac:dyDescent="0.25">
      <c r="E52" s="55"/>
      <c r="F52" s="56"/>
      <c r="G52" s="56"/>
      <c r="H52" s="57"/>
    </row>
    <row r="53" spans="5:8" x14ac:dyDescent="0.25">
      <c r="E53" s="55"/>
      <c r="F53" s="56"/>
      <c r="G53" s="56"/>
      <c r="H53" s="57"/>
    </row>
    <row r="54" spans="5:8" x14ac:dyDescent="0.25">
      <c r="E54" s="55"/>
      <c r="F54" s="56"/>
      <c r="G54" s="56"/>
      <c r="H54" s="57"/>
    </row>
    <row r="55" spans="5:8" x14ac:dyDescent="0.25">
      <c r="E55" s="55"/>
      <c r="F55" s="56"/>
      <c r="G55" s="56"/>
      <c r="H55" s="57"/>
    </row>
    <row r="56" spans="5:8" x14ac:dyDescent="0.25">
      <c r="E56" s="55"/>
      <c r="F56" s="56"/>
      <c r="G56" s="56"/>
      <c r="H56" s="57"/>
    </row>
    <row r="57" spans="5:8" x14ac:dyDescent="0.25">
      <c r="E57" s="55"/>
      <c r="F57" s="56"/>
      <c r="G57" s="56"/>
      <c r="H57" s="57"/>
    </row>
    <row r="58" spans="5:8" x14ac:dyDescent="0.25">
      <c r="E58" s="55"/>
      <c r="F58" s="56"/>
      <c r="G58" s="56"/>
      <c r="H58" s="57"/>
    </row>
    <row r="59" spans="5:8" x14ac:dyDescent="0.25">
      <c r="E59" s="55"/>
      <c r="F59" s="56"/>
      <c r="G59" s="56"/>
      <c r="H59" s="57"/>
    </row>
  </sheetData>
  <mergeCells count="13">
    <mergeCell ref="H12:I12"/>
    <mergeCell ref="H7:I7"/>
    <mergeCell ref="H10:I10"/>
    <mergeCell ref="F8:G8"/>
    <mergeCell ref="A1:B1"/>
    <mergeCell ref="A2:B2"/>
    <mergeCell ref="G2:I2"/>
    <mergeCell ref="F6:G6"/>
    <mergeCell ref="F7:G7"/>
    <mergeCell ref="H8:I8"/>
    <mergeCell ref="C1:F2"/>
    <mergeCell ref="H1:I1"/>
    <mergeCell ref="H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3"/>
  <sheetViews>
    <sheetView zoomScale="120" zoomScaleNormal="120" workbookViewId="0">
      <selection activeCell="N50" sqref="N5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61" customWidth="1"/>
    <col min="5" max="5" width="9.42578125" customWidth="1"/>
    <col min="6" max="6" width="11.140625" customWidth="1"/>
    <col min="7" max="7" width="18.7109375" bestFit="1" customWidth="1"/>
  </cols>
  <sheetData>
    <row r="1" spans="1:7" ht="15.75" x14ac:dyDescent="0.25">
      <c r="A1" s="106" t="s">
        <v>0</v>
      </c>
      <c r="B1" s="106"/>
      <c r="C1" s="106"/>
      <c r="D1" s="106"/>
      <c r="E1" s="106"/>
      <c r="F1" s="106"/>
      <c r="G1" s="106"/>
    </row>
    <row r="2" spans="1:7" ht="15.75" thickBot="1" x14ac:dyDescent="0.3">
      <c r="A2" s="1"/>
      <c r="B2" s="2"/>
      <c r="C2" s="3"/>
      <c r="D2" s="63"/>
      <c r="E2" s="4"/>
      <c r="F2" s="5"/>
      <c r="G2" s="5"/>
    </row>
    <row r="3" spans="1:7" ht="15.75" thickTop="1" x14ac:dyDescent="0.25">
      <c r="A3" s="107" t="s">
        <v>1</v>
      </c>
      <c r="B3" s="108"/>
      <c r="C3" s="109" t="s">
        <v>43</v>
      </c>
      <c r="D3" s="110"/>
      <c r="E3" s="6" t="s">
        <v>48</v>
      </c>
      <c r="F3" s="104"/>
      <c r="G3" s="105"/>
    </row>
    <row r="4" spans="1:7" ht="15.75" thickBot="1" x14ac:dyDescent="0.3">
      <c r="A4" s="113" t="s">
        <v>2</v>
      </c>
      <c r="B4" s="114"/>
      <c r="C4" s="111"/>
      <c r="D4" s="112"/>
      <c r="E4" s="94" t="s">
        <v>27</v>
      </c>
      <c r="F4" s="95"/>
      <c r="G4" s="96"/>
    </row>
    <row r="5" spans="1:7" ht="15.75" thickTop="1" x14ac:dyDescent="0.25">
      <c r="A5" s="7"/>
      <c r="B5" s="8"/>
      <c r="C5" s="9"/>
      <c r="D5" s="64"/>
      <c r="E5" s="10"/>
      <c r="F5" s="11"/>
      <c r="G5" s="11"/>
    </row>
    <row r="6" spans="1:7" x14ac:dyDescent="0.25">
      <c r="A6" s="12" t="s">
        <v>3</v>
      </c>
      <c r="B6" s="13" t="s">
        <v>4</v>
      </c>
      <c r="C6" s="14" t="s">
        <v>5</v>
      </c>
      <c r="D6" s="14" t="s">
        <v>6</v>
      </c>
      <c r="E6" s="15" t="s">
        <v>7</v>
      </c>
      <c r="F6" s="14" t="s">
        <v>8</v>
      </c>
      <c r="G6" s="16" t="s">
        <v>9</v>
      </c>
    </row>
    <row r="7" spans="1:7" x14ac:dyDescent="0.25">
      <c r="A7" s="17" t="s">
        <v>10</v>
      </c>
      <c r="B7" s="18" t="s">
        <v>11</v>
      </c>
      <c r="C7" s="19" t="s">
        <v>18</v>
      </c>
      <c r="D7" s="20"/>
      <c r="E7" s="21"/>
      <c r="F7" s="22"/>
      <c r="G7" s="23"/>
    </row>
    <row r="8" spans="1:7" x14ac:dyDescent="0.25">
      <c r="A8" s="24"/>
      <c r="B8" s="25"/>
      <c r="C8" s="26" t="s">
        <v>36</v>
      </c>
      <c r="D8" s="60"/>
      <c r="E8" s="25"/>
      <c r="F8" s="27"/>
      <c r="G8" s="58">
        <f>SUM(G9:G13)</f>
        <v>0</v>
      </c>
    </row>
    <row r="9" spans="1:7" x14ac:dyDescent="0.25">
      <c r="A9" s="66" t="s">
        <v>11</v>
      </c>
      <c r="B9" s="67"/>
      <c r="C9" s="68" t="s">
        <v>24</v>
      </c>
      <c r="D9" s="34" t="s">
        <v>12</v>
      </c>
      <c r="E9" s="69">
        <v>3</v>
      </c>
      <c r="F9" s="29"/>
      <c r="G9" s="33">
        <f>F9*E9</f>
        <v>0</v>
      </c>
    </row>
    <row r="10" spans="1:7" x14ac:dyDescent="0.25">
      <c r="A10" s="75"/>
      <c r="B10" s="76"/>
      <c r="C10" s="81" t="s">
        <v>19</v>
      </c>
      <c r="D10" s="77"/>
      <c r="E10" s="78"/>
      <c r="F10" s="79"/>
      <c r="G10" s="80"/>
    </row>
    <row r="11" spans="1:7" x14ac:dyDescent="0.25">
      <c r="A11" s="70">
        <v>2</v>
      </c>
      <c r="B11" s="71"/>
      <c r="C11" s="72" t="s">
        <v>20</v>
      </c>
      <c r="D11" s="73" t="s">
        <v>13</v>
      </c>
      <c r="E11" s="74">
        <v>3</v>
      </c>
      <c r="F11" s="32"/>
      <c r="G11" s="32">
        <f t="shared" ref="G11" si="0">F11*E11</f>
        <v>0</v>
      </c>
    </row>
    <row r="12" spans="1:7" x14ac:dyDescent="0.25">
      <c r="A12" s="70">
        <v>3</v>
      </c>
      <c r="B12" s="31"/>
      <c r="C12" s="28" t="s">
        <v>21</v>
      </c>
      <c r="D12" s="35" t="s">
        <v>13</v>
      </c>
      <c r="E12" s="59">
        <v>1</v>
      </c>
      <c r="F12" s="29"/>
      <c r="G12" s="29">
        <f>F12*E12</f>
        <v>0</v>
      </c>
    </row>
    <row r="13" spans="1:7" x14ac:dyDescent="0.25">
      <c r="A13" s="70">
        <v>4</v>
      </c>
      <c r="B13" s="31"/>
      <c r="C13" s="28" t="s">
        <v>47</v>
      </c>
      <c r="D13" s="35" t="s">
        <v>13</v>
      </c>
      <c r="E13" s="59">
        <v>1</v>
      </c>
      <c r="F13" s="29"/>
      <c r="G13" s="29">
        <f>F13*E13</f>
        <v>0</v>
      </c>
    </row>
    <row r="14" spans="1:7" x14ac:dyDescent="0.25">
      <c r="A14" s="24"/>
      <c r="B14" s="25"/>
      <c r="C14" s="26" t="s">
        <v>35</v>
      </c>
      <c r="D14" s="60"/>
      <c r="E14" s="25"/>
      <c r="F14" s="27"/>
      <c r="G14" s="58">
        <f>SUM(G15:G20)</f>
        <v>0</v>
      </c>
    </row>
    <row r="15" spans="1:7" x14ac:dyDescent="0.25">
      <c r="A15" s="30">
        <v>5</v>
      </c>
      <c r="B15" s="31"/>
      <c r="C15" s="28" t="s">
        <v>25</v>
      </c>
      <c r="D15" s="35" t="s">
        <v>13</v>
      </c>
      <c r="E15" s="59">
        <v>1</v>
      </c>
      <c r="F15" s="29"/>
      <c r="G15" s="29">
        <f>F15*E15</f>
        <v>0</v>
      </c>
    </row>
    <row r="16" spans="1:7" x14ac:dyDescent="0.25">
      <c r="A16" s="30">
        <v>6</v>
      </c>
      <c r="B16" s="31"/>
      <c r="C16" s="28" t="s">
        <v>26</v>
      </c>
      <c r="D16" s="35" t="s">
        <v>12</v>
      </c>
      <c r="E16" s="65">
        <v>3</v>
      </c>
      <c r="F16" s="29"/>
      <c r="G16" s="29">
        <f t="shared" ref="G16:G17" si="1">F16*E16</f>
        <v>0</v>
      </c>
    </row>
    <row r="17" spans="1:7" x14ac:dyDescent="0.25">
      <c r="A17" s="30">
        <v>7</v>
      </c>
      <c r="B17" s="31"/>
      <c r="C17" s="28" t="s">
        <v>28</v>
      </c>
      <c r="D17" s="35" t="s">
        <v>12</v>
      </c>
      <c r="E17" s="65">
        <v>60</v>
      </c>
      <c r="F17" s="29"/>
      <c r="G17" s="29">
        <f t="shared" si="1"/>
        <v>0</v>
      </c>
    </row>
    <row r="18" spans="1:7" x14ac:dyDescent="0.25">
      <c r="A18" s="30">
        <v>8</v>
      </c>
      <c r="B18" s="31"/>
      <c r="C18" s="28" t="s">
        <v>23</v>
      </c>
      <c r="D18" s="35" t="s">
        <v>12</v>
      </c>
      <c r="E18" s="59">
        <v>60</v>
      </c>
      <c r="F18" s="29"/>
      <c r="G18" s="29">
        <f>F18*E18</f>
        <v>0</v>
      </c>
    </row>
    <row r="19" spans="1:7" x14ac:dyDescent="0.25">
      <c r="A19" s="30">
        <v>9</v>
      </c>
      <c r="B19" s="31"/>
      <c r="C19" s="28" t="s">
        <v>22</v>
      </c>
      <c r="D19" s="35" t="s">
        <v>12</v>
      </c>
      <c r="E19" s="59">
        <v>120</v>
      </c>
      <c r="F19" s="29"/>
      <c r="G19" s="29">
        <f t="shared" ref="G19" si="2">F19*E19</f>
        <v>0</v>
      </c>
    </row>
    <row r="20" spans="1:7" x14ac:dyDescent="0.25">
      <c r="A20" s="30">
        <v>10</v>
      </c>
      <c r="B20" s="31"/>
      <c r="C20" s="28" t="s">
        <v>29</v>
      </c>
      <c r="D20" s="35" t="s">
        <v>12</v>
      </c>
      <c r="E20" s="59">
        <v>60</v>
      </c>
      <c r="F20" s="29"/>
      <c r="G20" s="29">
        <f>F20*E20</f>
        <v>0</v>
      </c>
    </row>
    <row r="21" spans="1:7" x14ac:dyDescent="0.25">
      <c r="A21" s="24"/>
      <c r="B21" s="25"/>
      <c r="C21" s="26" t="s">
        <v>37</v>
      </c>
      <c r="D21" s="60"/>
      <c r="E21" s="25"/>
      <c r="F21" s="27"/>
      <c r="G21" s="58">
        <f>SUM(G22:G26)</f>
        <v>0</v>
      </c>
    </row>
    <row r="22" spans="1:7" x14ac:dyDescent="0.25">
      <c r="A22" s="66">
        <v>11</v>
      </c>
      <c r="B22" s="67"/>
      <c r="C22" s="68" t="s">
        <v>24</v>
      </c>
      <c r="D22" s="34" t="s">
        <v>12</v>
      </c>
      <c r="E22" s="69">
        <v>3</v>
      </c>
      <c r="F22" s="29"/>
      <c r="G22" s="33">
        <f>F22*E22</f>
        <v>0</v>
      </c>
    </row>
    <row r="23" spans="1:7" x14ac:dyDescent="0.25">
      <c r="A23" s="75"/>
      <c r="B23" s="76"/>
      <c r="C23" s="81" t="s">
        <v>19</v>
      </c>
      <c r="D23" s="77"/>
      <c r="E23" s="78"/>
      <c r="F23" s="79"/>
      <c r="G23" s="80"/>
    </row>
    <row r="24" spans="1:7" x14ac:dyDescent="0.25">
      <c r="A24" s="70">
        <v>12</v>
      </c>
      <c r="B24" s="71"/>
      <c r="C24" s="72" t="s">
        <v>20</v>
      </c>
      <c r="D24" s="73" t="s">
        <v>13</v>
      </c>
      <c r="E24" s="74">
        <v>3</v>
      </c>
      <c r="F24" s="32"/>
      <c r="G24" s="32">
        <f t="shared" ref="G24" si="3">F24*E24</f>
        <v>0</v>
      </c>
    </row>
    <row r="25" spans="1:7" x14ac:dyDescent="0.25">
      <c r="A25" s="70">
        <v>13</v>
      </c>
      <c r="B25" s="31"/>
      <c r="C25" s="28" t="s">
        <v>47</v>
      </c>
      <c r="D25" s="35" t="s">
        <v>13</v>
      </c>
      <c r="E25" s="59">
        <v>1</v>
      </c>
      <c r="F25" s="29"/>
      <c r="G25" s="29">
        <f>F25*E25</f>
        <v>0</v>
      </c>
    </row>
    <row r="26" spans="1:7" x14ac:dyDescent="0.25">
      <c r="A26" s="70">
        <v>14</v>
      </c>
      <c r="B26" s="31"/>
      <c r="C26" s="28" t="s">
        <v>21</v>
      </c>
      <c r="D26" s="35" t="s">
        <v>13</v>
      </c>
      <c r="E26" s="59">
        <v>1</v>
      </c>
      <c r="F26" s="29"/>
      <c r="G26" s="29">
        <f>F26*E26</f>
        <v>0</v>
      </c>
    </row>
    <row r="27" spans="1:7" x14ac:dyDescent="0.25">
      <c r="A27" s="24"/>
      <c r="B27" s="25"/>
      <c r="C27" s="26" t="s">
        <v>38</v>
      </c>
      <c r="D27" s="60"/>
      <c r="E27" s="25"/>
      <c r="F27" s="27"/>
      <c r="G27" s="58">
        <f>SUM(G28:G33)</f>
        <v>0</v>
      </c>
    </row>
    <row r="28" spans="1:7" x14ac:dyDescent="0.25">
      <c r="A28" s="30">
        <v>14</v>
      </c>
      <c r="B28" s="31"/>
      <c r="C28" s="28" t="s">
        <v>25</v>
      </c>
      <c r="D28" s="35" t="s">
        <v>13</v>
      </c>
      <c r="E28" s="59">
        <v>1</v>
      </c>
      <c r="F28" s="29"/>
      <c r="G28" s="29">
        <f>F28*E28</f>
        <v>0</v>
      </c>
    </row>
    <row r="29" spans="1:7" x14ac:dyDescent="0.25">
      <c r="A29" s="30">
        <v>15</v>
      </c>
      <c r="B29" s="31"/>
      <c r="C29" s="28" t="s">
        <v>26</v>
      </c>
      <c r="D29" s="35" t="s">
        <v>12</v>
      </c>
      <c r="E29" s="65">
        <v>3</v>
      </c>
      <c r="F29" s="29"/>
      <c r="G29" s="29">
        <f t="shared" ref="G29:G30" si="4">F29*E29</f>
        <v>0</v>
      </c>
    </row>
    <row r="30" spans="1:7" x14ac:dyDescent="0.25">
      <c r="A30" s="30">
        <v>16</v>
      </c>
      <c r="B30" s="31"/>
      <c r="C30" s="28" t="s">
        <v>28</v>
      </c>
      <c r="D30" s="35" t="s">
        <v>12</v>
      </c>
      <c r="E30" s="65">
        <v>65</v>
      </c>
      <c r="F30" s="29"/>
      <c r="G30" s="29">
        <f t="shared" si="4"/>
        <v>0</v>
      </c>
    </row>
    <row r="31" spans="1:7" x14ac:dyDescent="0.25">
      <c r="A31" s="30">
        <v>17</v>
      </c>
      <c r="B31" s="31"/>
      <c r="C31" s="28" t="s">
        <v>23</v>
      </c>
      <c r="D31" s="35" t="s">
        <v>12</v>
      </c>
      <c r="E31" s="59">
        <v>65</v>
      </c>
      <c r="F31" s="29"/>
      <c r="G31" s="29">
        <f>F31*E31</f>
        <v>0</v>
      </c>
    </row>
    <row r="32" spans="1:7" x14ac:dyDescent="0.25">
      <c r="A32" s="30">
        <v>18</v>
      </c>
      <c r="B32" s="31"/>
      <c r="C32" s="28" t="s">
        <v>22</v>
      </c>
      <c r="D32" s="35" t="s">
        <v>12</v>
      </c>
      <c r="E32" s="59">
        <v>130</v>
      </c>
      <c r="F32" s="29"/>
      <c r="G32" s="29">
        <f t="shared" ref="G32" si="5">F32*E32</f>
        <v>0</v>
      </c>
    </row>
    <row r="33" spans="1:7" x14ac:dyDescent="0.25">
      <c r="A33" s="30">
        <v>19</v>
      </c>
      <c r="B33" s="31"/>
      <c r="C33" s="28" t="s">
        <v>29</v>
      </c>
      <c r="D33" s="35" t="s">
        <v>12</v>
      </c>
      <c r="E33" s="59">
        <v>65</v>
      </c>
      <c r="F33" s="29"/>
      <c r="G33" s="29">
        <f>F33*E33</f>
        <v>0</v>
      </c>
    </row>
    <row r="35" spans="1:7" x14ac:dyDescent="0.25">
      <c r="A35" s="24"/>
      <c r="B35" s="25"/>
      <c r="C35" s="26" t="s">
        <v>39</v>
      </c>
      <c r="D35" s="60"/>
      <c r="E35" s="25"/>
      <c r="F35" s="27"/>
      <c r="G35" s="58">
        <f>SUM(G36:G40)</f>
        <v>0</v>
      </c>
    </row>
    <row r="36" spans="1:7" x14ac:dyDescent="0.25">
      <c r="A36" s="66">
        <v>20</v>
      </c>
      <c r="B36" s="67"/>
      <c r="C36" s="68" t="s">
        <v>24</v>
      </c>
      <c r="D36" s="34" t="s">
        <v>12</v>
      </c>
      <c r="E36" s="69">
        <v>5</v>
      </c>
      <c r="F36" s="29"/>
      <c r="G36" s="33">
        <f>F36*E36</f>
        <v>0</v>
      </c>
    </row>
    <row r="37" spans="1:7" x14ac:dyDescent="0.25">
      <c r="A37" s="75"/>
      <c r="B37" s="76"/>
      <c r="C37" s="81" t="s">
        <v>19</v>
      </c>
      <c r="D37" s="77"/>
      <c r="E37" s="78"/>
      <c r="F37" s="79"/>
      <c r="G37" s="80"/>
    </row>
    <row r="38" spans="1:7" x14ac:dyDescent="0.25">
      <c r="A38" s="70">
        <v>21</v>
      </c>
      <c r="B38" s="71"/>
      <c r="C38" s="72" t="s">
        <v>20</v>
      </c>
      <c r="D38" s="73" t="s">
        <v>13</v>
      </c>
      <c r="E38" s="74">
        <v>5</v>
      </c>
      <c r="F38" s="32"/>
      <c r="G38" s="32">
        <f t="shared" ref="G38" si="6">F38*E38</f>
        <v>0</v>
      </c>
    </row>
    <row r="39" spans="1:7" x14ac:dyDescent="0.25">
      <c r="A39" s="70">
        <v>22</v>
      </c>
      <c r="B39" s="31"/>
      <c r="C39" s="28" t="s">
        <v>47</v>
      </c>
      <c r="D39" s="35" t="s">
        <v>13</v>
      </c>
      <c r="E39" s="59">
        <v>1</v>
      </c>
      <c r="F39" s="29"/>
      <c r="G39" s="29">
        <f>F39*E39</f>
        <v>0</v>
      </c>
    </row>
    <row r="40" spans="1:7" x14ac:dyDescent="0.25">
      <c r="A40" s="70">
        <v>23</v>
      </c>
      <c r="B40" s="31"/>
      <c r="C40" s="28" t="s">
        <v>21</v>
      </c>
      <c r="D40" s="35" t="s">
        <v>13</v>
      </c>
      <c r="E40" s="59">
        <v>1</v>
      </c>
      <c r="F40" s="29"/>
      <c r="G40" s="29">
        <f>F40*E40</f>
        <v>0</v>
      </c>
    </row>
    <row r="41" spans="1:7" x14ac:dyDescent="0.25">
      <c r="A41" s="24"/>
      <c r="B41" s="25"/>
      <c r="C41" s="26" t="s">
        <v>40</v>
      </c>
      <c r="D41" s="60"/>
      <c r="E41" s="25"/>
      <c r="F41" s="27"/>
      <c r="G41" s="58">
        <f>SUM(G42:G47)</f>
        <v>0</v>
      </c>
    </row>
    <row r="42" spans="1:7" x14ac:dyDescent="0.25">
      <c r="A42" s="30">
        <v>24</v>
      </c>
      <c r="B42" s="31"/>
      <c r="C42" s="28" t="s">
        <v>25</v>
      </c>
      <c r="D42" s="35" t="s">
        <v>13</v>
      </c>
      <c r="E42" s="59">
        <v>1</v>
      </c>
      <c r="F42" s="29"/>
      <c r="G42" s="29">
        <f>F42*E42</f>
        <v>0</v>
      </c>
    </row>
    <row r="43" spans="1:7" x14ac:dyDescent="0.25">
      <c r="A43" s="30">
        <v>25</v>
      </c>
      <c r="B43" s="31"/>
      <c r="C43" s="28" t="s">
        <v>26</v>
      </c>
      <c r="D43" s="35" t="s">
        <v>12</v>
      </c>
      <c r="E43" s="65">
        <v>5</v>
      </c>
      <c r="F43" s="29"/>
      <c r="G43" s="29">
        <f t="shared" ref="G43:G44" si="7">F43*E43</f>
        <v>0</v>
      </c>
    </row>
    <row r="44" spans="1:7" x14ac:dyDescent="0.25">
      <c r="A44" s="30">
        <v>26</v>
      </c>
      <c r="B44" s="31"/>
      <c r="C44" s="28" t="s">
        <v>28</v>
      </c>
      <c r="D44" s="35" t="s">
        <v>12</v>
      </c>
      <c r="E44" s="65">
        <v>120</v>
      </c>
      <c r="F44" s="29"/>
      <c r="G44" s="29">
        <f t="shared" si="7"/>
        <v>0</v>
      </c>
    </row>
    <row r="45" spans="1:7" x14ac:dyDescent="0.25">
      <c r="A45" s="30">
        <v>27</v>
      </c>
      <c r="B45" s="31"/>
      <c r="C45" s="28" t="s">
        <v>23</v>
      </c>
      <c r="D45" s="35" t="s">
        <v>12</v>
      </c>
      <c r="E45" s="59">
        <v>120</v>
      </c>
      <c r="F45" s="29"/>
      <c r="G45" s="29">
        <f>F45*E45</f>
        <v>0</v>
      </c>
    </row>
    <row r="46" spans="1:7" x14ac:dyDescent="0.25">
      <c r="A46" s="30">
        <v>28</v>
      </c>
      <c r="B46" s="31"/>
      <c r="C46" s="28" t="s">
        <v>22</v>
      </c>
      <c r="D46" s="35" t="s">
        <v>12</v>
      </c>
      <c r="E46" s="59">
        <v>240</v>
      </c>
      <c r="F46" s="29"/>
      <c r="G46" s="29">
        <f t="shared" ref="G46" si="8">F46*E46</f>
        <v>0</v>
      </c>
    </row>
    <row r="47" spans="1:7" x14ac:dyDescent="0.25">
      <c r="A47" s="30">
        <v>29</v>
      </c>
      <c r="B47" s="31"/>
      <c r="C47" s="28" t="s">
        <v>29</v>
      </c>
      <c r="D47" s="35" t="s">
        <v>12</v>
      </c>
      <c r="E47" s="59">
        <v>120</v>
      </c>
      <c r="F47" s="29"/>
      <c r="G47" s="29">
        <f>F47*E47</f>
        <v>0</v>
      </c>
    </row>
    <row r="49" spans="1:7" x14ac:dyDescent="0.25">
      <c r="A49" s="24"/>
      <c r="B49" s="25"/>
      <c r="C49" s="26" t="s">
        <v>41</v>
      </c>
      <c r="D49" s="60"/>
      <c r="E49" s="25"/>
      <c r="F49" s="27"/>
      <c r="G49" s="58">
        <f>SUM(G50:G54)</f>
        <v>0</v>
      </c>
    </row>
    <row r="50" spans="1:7" x14ac:dyDescent="0.25">
      <c r="A50" s="66">
        <v>30</v>
      </c>
      <c r="B50" s="67"/>
      <c r="C50" s="68" t="s">
        <v>24</v>
      </c>
      <c r="D50" s="34" t="s">
        <v>12</v>
      </c>
      <c r="E50" s="69">
        <v>3</v>
      </c>
      <c r="F50" s="29"/>
      <c r="G50" s="33">
        <f>F50*E50</f>
        <v>0</v>
      </c>
    </row>
    <row r="51" spans="1:7" x14ac:dyDescent="0.25">
      <c r="A51" s="75"/>
      <c r="B51" s="76"/>
      <c r="C51" s="81" t="s">
        <v>19</v>
      </c>
      <c r="D51" s="77"/>
      <c r="E51" s="78"/>
      <c r="F51" s="79"/>
      <c r="G51" s="80"/>
    </row>
    <row r="52" spans="1:7" x14ac:dyDescent="0.25">
      <c r="A52" s="70">
        <v>31</v>
      </c>
      <c r="B52" s="71"/>
      <c r="C52" s="72" t="s">
        <v>20</v>
      </c>
      <c r="D52" s="73" t="s">
        <v>13</v>
      </c>
      <c r="E52" s="74">
        <v>3</v>
      </c>
      <c r="F52" s="32"/>
      <c r="G52" s="32">
        <f t="shared" ref="G52" si="9">F52*E52</f>
        <v>0</v>
      </c>
    </row>
    <row r="53" spans="1:7" x14ac:dyDescent="0.25">
      <c r="A53" s="70">
        <v>32</v>
      </c>
      <c r="B53" s="31"/>
      <c r="C53" s="28" t="s">
        <v>47</v>
      </c>
      <c r="D53" s="35" t="s">
        <v>13</v>
      </c>
      <c r="E53" s="59">
        <v>1</v>
      </c>
      <c r="F53" s="29"/>
      <c r="G53" s="29">
        <f>F53*E53</f>
        <v>0</v>
      </c>
    </row>
    <row r="54" spans="1:7" x14ac:dyDescent="0.25">
      <c r="A54" s="70">
        <v>33</v>
      </c>
      <c r="B54" s="31"/>
      <c r="C54" s="28" t="s">
        <v>21</v>
      </c>
      <c r="D54" s="35" t="s">
        <v>13</v>
      </c>
      <c r="E54" s="59">
        <v>1</v>
      </c>
      <c r="F54" s="29"/>
      <c r="G54" s="29">
        <f>F54*E54</f>
        <v>0</v>
      </c>
    </row>
    <row r="55" spans="1:7" x14ac:dyDescent="0.25">
      <c r="A55" s="24"/>
      <c r="B55" s="25"/>
      <c r="C55" s="26" t="s">
        <v>42</v>
      </c>
      <c r="D55" s="60"/>
      <c r="E55" s="25"/>
      <c r="F55" s="27"/>
      <c r="G55" s="58">
        <f>SUM(G56:G61)</f>
        <v>0</v>
      </c>
    </row>
    <row r="56" spans="1:7" x14ac:dyDescent="0.25">
      <c r="A56" s="30">
        <v>34</v>
      </c>
      <c r="B56" s="31"/>
      <c r="C56" s="28" t="s">
        <v>25</v>
      </c>
      <c r="D56" s="35" t="s">
        <v>13</v>
      </c>
      <c r="E56" s="59">
        <v>1</v>
      </c>
      <c r="F56" s="29"/>
      <c r="G56" s="29">
        <f>F56*E56</f>
        <v>0</v>
      </c>
    </row>
    <row r="57" spans="1:7" x14ac:dyDescent="0.25">
      <c r="A57" s="30">
        <v>35</v>
      </c>
      <c r="B57" s="31"/>
      <c r="C57" s="28" t="s">
        <v>26</v>
      </c>
      <c r="D57" s="35" t="s">
        <v>12</v>
      </c>
      <c r="E57" s="65">
        <v>3</v>
      </c>
      <c r="F57" s="29"/>
      <c r="G57" s="29">
        <f t="shared" ref="G57:G58" si="10">F57*E57</f>
        <v>0</v>
      </c>
    </row>
    <row r="58" spans="1:7" x14ac:dyDescent="0.25">
      <c r="A58" s="30">
        <v>36</v>
      </c>
      <c r="B58" s="31"/>
      <c r="C58" s="28" t="s">
        <v>28</v>
      </c>
      <c r="D58" s="35" t="s">
        <v>12</v>
      </c>
      <c r="E58" s="65">
        <v>60</v>
      </c>
      <c r="F58" s="29"/>
      <c r="G58" s="29">
        <f t="shared" si="10"/>
        <v>0</v>
      </c>
    </row>
    <row r="59" spans="1:7" x14ac:dyDescent="0.25">
      <c r="A59" s="30">
        <v>37</v>
      </c>
      <c r="B59" s="31"/>
      <c r="C59" s="28" t="s">
        <v>23</v>
      </c>
      <c r="D59" s="35" t="s">
        <v>12</v>
      </c>
      <c r="E59" s="59">
        <v>60</v>
      </c>
      <c r="F59" s="29"/>
      <c r="G59" s="29">
        <f>F59*E59</f>
        <v>0</v>
      </c>
    </row>
    <row r="60" spans="1:7" x14ac:dyDescent="0.25">
      <c r="A60" s="30">
        <v>38</v>
      </c>
      <c r="B60" s="31"/>
      <c r="C60" s="28" t="s">
        <v>22</v>
      </c>
      <c r="D60" s="35" t="s">
        <v>12</v>
      </c>
      <c r="E60" s="59">
        <v>120</v>
      </c>
      <c r="F60" s="29"/>
      <c r="G60" s="29">
        <f t="shared" ref="G60" si="11">F60*E60</f>
        <v>0</v>
      </c>
    </row>
    <row r="61" spans="1:7" x14ac:dyDescent="0.25">
      <c r="A61" s="30">
        <v>39</v>
      </c>
      <c r="B61" s="31"/>
      <c r="C61" s="28" t="s">
        <v>29</v>
      </c>
      <c r="D61" s="35" t="s">
        <v>12</v>
      </c>
      <c r="E61" s="59">
        <v>60</v>
      </c>
      <c r="F61" s="29"/>
      <c r="G61" s="29">
        <f>F61*E61</f>
        <v>0</v>
      </c>
    </row>
    <row r="62" spans="1:7" ht="15.75" thickBot="1" x14ac:dyDescent="0.3"/>
    <row r="63" spans="1:7" ht="16.5" thickBot="1" x14ac:dyDescent="0.3">
      <c r="A63" s="36" t="s">
        <v>30</v>
      </c>
      <c r="B63" s="37"/>
      <c r="C63" s="38"/>
      <c r="D63" s="62"/>
      <c r="E63" s="39"/>
      <c r="F63" s="40"/>
      <c r="G63" s="41">
        <f>G55+G49+G41+G35+G27+G21+G14+G8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Spojkování rozvaděčů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2021-08-11T11:35:50Z</dcterms:modified>
</cp:coreProperties>
</file>